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66925"/>
  <mc:AlternateContent xmlns:mc="http://schemas.openxmlformats.org/markup-compatibility/2006">
    <mc:Choice Requires="x15">
      <x15ac:absPath xmlns:x15ac="http://schemas.microsoft.com/office/spreadsheetml/2010/11/ac" url="D:\MY JOB\FT DOCUMENTS\EVYTA\RPS\RPS 2023\OBE\KALKULUS LANJUT\"/>
    </mc:Choice>
  </mc:AlternateContent>
  <xr:revisionPtr revIDLastSave="0" documentId="13_ncr:1_{7507185A-FBBA-4F81-961D-F46A64CBE22D}" xr6:coauthVersionLast="47" xr6:coauthVersionMax="47" xr10:uidLastSave="{00000000-0000-0000-0000-000000000000}"/>
  <bookViews>
    <workbookView xWindow="-98" yWindow="-98" windowWidth="19396" windowHeight="11475" xr2:uid="{00000000-000D-0000-FFFF-FFFF00000000}"/>
  </bookViews>
  <sheets>
    <sheet name="KALKULUS LANJUT OBE" sheetId="20" r:id="rId1"/>
    <sheet name="Persentase Nilai MK" sheetId="21" r:id="rId2"/>
    <sheet name="Sheet1" sheetId="2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2" l="1"/>
  <c r="E8" i="22"/>
  <c r="D8" i="22"/>
  <c r="C8" i="22"/>
  <c r="B8" i="22"/>
  <c r="G7" i="22"/>
  <c r="G6" i="22"/>
  <c r="G5" i="22"/>
  <c r="G4" i="22"/>
  <c r="G3" i="22"/>
  <c r="F8" i="21"/>
  <c r="E8" i="21"/>
  <c r="D8" i="21"/>
  <c r="C8" i="21"/>
  <c r="B8" i="21"/>
  <c r="G7" i="21"/>
  <c r="G6" i="21"/>
  <c r="G5" i="21"/>
  <c r="G4" i="21"/>
  <c r="G3" i="21"/>
  <c r="G8" i="22" l="1"/>
  <c r="G8" i="21"/>
</calcChain>
</file>

<file path=xl/sharedStrings.xml><?xml version="1.0" encoding="utf-8"?>
<sst xmlns="http://schemas.openxmlformats.org/spreadsheetml/2006/main" count="198" uniqueCount="125">
  <si>
    <t>UNIVERSITAS PAKUAN</t>
  </si>
  <si>
    <t>RENCANA PEMBELAJARAN SEMESTER</t>
  </si>
  <si>
    <t>MATA KULIAH (MK)</t>
  </si>
  <si>
    <t>KODE</t>
  </si>
  <si>
    <t>RUMPUN MK</t>
  </si>
  <si>
    <t>BOBOT (SKS)</t>
  </si>
  <si>
    <t>SEMESTER</t>
  </si>
  <si>
    <t>NO &amp; TGL DOKUMEN</t>
  </si>
  <si>
    <t>OTORISASI</t>
  </si>
  <si>
    <t>Pengembang RPS</t>
  </si>
  <si>
    <t>Koordinator RMK</t>
  </si>
  <si>
    <t>Ketua PRODI</t>
  </si>
  <si>
    <t>CPL - PRODI yang dibebankan pada MK</t>
  </si>
  <si>
    <t>CPL 1</t>
  </si>
  <si>
    <t>Capaian Pembelajaran Mata Kuliah (CPMK)</t>
  </si>
  <si>
    <t>Capaian Pembelajaran (CP)</t>
  </si>
  <si>
    <t>Kemampuan akhir tiap tahapan belajar (Sub-CMPK)</t>
  </si>
  <si>
    <t>CPMK 1</t>
  </si>
  <si>
    <t>CPMK 2</t>
  </si>
  <si>
    <t>Sub-CPMK 1</t>
  </si>
  <si>
    <t>Sub-CPMK 2</t>
  </si>
  <si>
    <t>CPL 3</t>
  </si>
  <si>
    <t>Sub-CPMK 3</t>
  </si>
  <si>
    <t>Sub-CPMK 4</t>
  </si>
  <si>
    <t>Sub-CPMK 5</t>
  </si>
  <si>
    <t>Deskripsi Singkat MK</t>
  </si>
  <si>
    <t>Utama :</t>
  </si>
  <si>
    <t>Dosen pengampu</t>
  </si>
  <si>
    <t>Mata kuliah Syarat</t>
  </si>
  <si>
    <t>Penilaian</t>
  </si>
  <si>
    <t>Indikator</t>
  </si>
  <si>
    <t>Kriteria &amp; bentuk</t>
  </si>
  <si>
    <t>(1)</t>
  </si>
  <si>
    <t>(2)</t>
  </si>
  <si>
    <t>(4)</t>
  </si>
  <si>
    <t>(5)</t>
  </si>
  <si>
    <t>(6)</t>
  </si>
  <si>
    <t>(7)</t>
  </si>
  <si>
    <t>(8)</t>
  </si>
  <si>
    <t>Kemampuan akhir tiap tahapan belajar (Sub-CPMK)</t>
  </si>
  <si>
    <t>Materi Pembelajaran [Pustaka]</t>
  </si>
  <si>
    <t>Bobot Penilaian %</t>
  </si>
  <si>
    <t>CPMK 3</t>
  </si>
  <si>
    <t>CPMK 4</t>
  </si>
  <si>
    <t>CPMK 5</t>
  </si>
  <si>
    <t>Bahan Kajian/Materi pembelajaran</t>
  </si>
  <si>
    <r>
      <t>Luring (</t>
    </r>
    <r>
      <rPr>
        <b/>
        <i/>
        <sz val="11"/>
        <color theme="1"/>
        <rFont val="Cambria"/>
        <family val="1"/>
      </rPr>
      <t>offline</t>
    </r>
    <r>
      <rPr>
        <b/>
        <sz val="11"/>
        <color theme="1"/>
        <rFont val="Cambria"/>
        <family val="1"/>
      </rPr>
      <t>)</t>
    </r>
  </si>
  <si>
    <r>
      <t>Daring (</t>
    </r>
    <r>
      <rPr>
        <b/>
        <i/>
        <sz val="11"/>
        <color theme="1"/>
        <rFont val="Cambria"/>
        <family val="1"/>
      </rPr>
      <t>online</t>
    </r>
    <r>
      <rPr>
        <b/>
        <sz val="11"/>
        <color theme="1"/>
        <rFont val="Cambria"/>
        <family val="1"/>
      </rPr>
      <t>)</t>
    </r>
  </si>
  <si>
    <t>Minggu ke-</t>
  </si>
  <si>
    <t>Ujian Tengah Semester</t>
  </si>
  <si>
    <t>Ujian Akhir Semester</t>
  </si>
  <si>
    <t xml:space="preserve"> FAKULTAS TEKNIK</t>
  </si>
  <si>
    <t>Ir. Yamato, MT.</t>
  </si>
  <si>
    <t>CPL 2</t>
  </si>
  <si>
    <t>(3)</t>
  </si>
  <si>
    <t>PROGRAM STUDI TEKNIK ELEKTRO</t>
  </si>
  <si>
    <t>V</t>
  </si>
  <si>
    <t>CPL 5</t>
  </si>
  <si>
    <t>CPMK</t>
  </si>
  <si>
    <t>Bertakwa kepada Tuhan Yang Maha Esa dan mampu menunjukkan sikap religius yang diaktualisasikan dalam kehidupan sebagai warganegara yang cinta tanah air, memiliki nasionalisme serta rasa tanggungjawab pada negara dan bangsa;</t>
  </si>
  <si>
    <t>Menginternalisasi semangat kemandirian, kejuangan, dan kewirausahaan.</t>
  </si>
  <si>
    <t>CPL 9</t>
  </si>
  <si>
    <t>Korelasi CPL terhadap CPMK</t>
  </si>
  <si>
    <t xml:space="preserve">lms.unpak.ac.id
</t>
  </si>
  <si>
    <t>1-3</t>
  </si>
  <si>
    <t>Sub-CPMK</t>
  </si>
  <si>
    <t>UTS</t>
  </si>
  <si>
    <t>UAS</t>
  </si>
  <si>
    <t>Keaktifan</t>
  </si>
  <si>
    <t>Sikap</t>
  </si>
  <si>
    <t>Persentase Penilaian</t>
  </si>
  <si>
    <t> -</t>
  </si>
  <si>
    <t>-</t>
  </si>
  <si>
    <t>Tugas</t>
  </si>
  <si>
    <t>Bogor, 03 Juni 2023</t>
  </si>
  <si>
    <t>Evyta Wismiana</t>
  </si>
  <si>
    <t>CPL 6</t>
  </si>
  <si>
    <t>Menguasai pengetahuan sains dasar, sains komputer dan sains rekayasa yang diperlukan untuk menganalisis dan merancang perangkat lunak, serta sistem yang terdiri atas perangkat keras dan perangkat lunak.</t>
  </si>
  <si>
    <t>Mata kuliah ini terdapat pada semester II, bermaksud meningkatkan kompetensi mahasiswa dalam  memecahkan permasalahan mengenai integral baku, integral dengan bagian yang satu merupakan koefisien diferensial dari bagian yang lain dalam perkalian dan pembagian, integral suatu perkalian, integral dengan pecahan parsial, integral tertentu, integral rangkap, dan penerapan integral, yang meliputi penentuan luas daerah, dan volume benda putar. Dengan dapat dihitungnya parameter – parameter tersebut akhirnya mahasiswa setelah mengikuti mata kuliah ini diharapkan terlatih dalam dalam merancang model matematika sederhana.  Pembelajaran dilaksanakan dengan, berupaya melibatkan mahasiswa secara optimal melalui penugasan dan diskusi kelas.</t>
  </si>
  <si>
    <t xml:space="preserve">1.	K. A. Stroud, Matematika untuk Teknik, Edisi Kelima, Penerbit Erlangga, Jakarta, 2003
2.	Danang Mursita, Matematika untuk Perguruan Tinggi, Penerbit Rekayasa Sains, Bandung, 2011
3.	Wilson Simangunsong, Matematika Dasar, Edisi Revisi, Penerbit Erlangga, Jakarta, 2012 </t>
  </si>
  <si>
    <t xml:space="preserve">Evyta Wismiana, S.T., M.T. </t>
  </si>
  <si>
    <t>Kalkulus Dasar</t>
  </si>
  <si>
    <t>4-7</t>
  </si>
  <si>
    <t>Ketepatan dalam :
- Menjelaskan integral suatu perkalian.
- Menyelesaikan integral suatu perkalian
- Menjelaskan integral dengan pecahan parsial dari beberapa kaidah pecahan parsial.
- Menyelesaikan integral dengan pecahan parsial dari beberapa kaidah pecahan parsial.</t>
  </si>
  <si>
    <t>9-10</t>
  </si>
  <si>
    <t>11-12</t>
  </si>
  <si>
    <t>Ketepatan dalam :
a.Menjelaskan   integral tertentu yang ditandai dengan batas integral atas dan bawah;
b.Menyelesaikan integral tertentu yang ditandai dengan batas integral atas dan bawah</t>
  </si>
  <si>
    <t>Ketepatan dalam :
a. Menjelaskan integral rangkap dua dan tiga;
b. Menyelesaikan integral rangkap dua dan tiga.</t>
  </si>
  <si>
    <t>Ketepatan dalam :
- menjelaskan dan menyelesaikan luas daerah, baik yang di bawah sumbu x maupun di atas sumbu x
- Menjelaskan dan menyelesaikan volume benda putar yang mengelilingi sumbu x dan sumbu y.</t>
  </si>
  <si>
    <t>Tes tertulis, keaktifan dan sikap</t>
  </si>
  <si>
    <t xml:space="preserve">PBL, diskusi, tanya jawab, tugas mandiri dan terstruktur
</t>
  </si>
  <si>
    <t>PBL, diskusi, tanya jawab, tugas mandiri dan terstruktur</t>
  </si>
  <si>
    <t>lms.unpak.ac.id</t>
  </si>
  <si>
    <t>Integral suatu perkalian dan Integral dengan pecahan parsial</t>
  </si>
  <si>
    <t>Integral tertentu</t>
  </si>
  <si>
    <t>Integral rangkap dua dan tiga</t>
  </si>
  <si>
    <t>Penerapan integral : Menentukan luas daerah dan menentukan volume benda putar.</t>
  </si>
  <si>
    <t>Bentuk Pembelajaran, Metode Pembelajaran, Penugasan Mahasiswa</t>
  </si>
  <si>
    <t>Pustaka</t>
  </si>
  <si>
    <t>Rencana, Distribusi, dan Persentase Penilaian MK Kalkulus Lanjut</t>
  </si>
  <si>
    <t>Kalkulus Lanjut</t>
  </si>
  <si>
    <t>Ketepatandalam :                                                                      
- menunjukkan integral baku 
- menunjukkan integral fungsi dari suatu fungsi
- Menjelaskan Integral dengan bagian yang satu merupakan koefisien diferensial dari bagian yang lain
- Menghitung Integral dengan bagian yang satu merupakan koefisien diferensial dari bagian yang lain</t>
  </si>
  <si>
    <t>Mampu mengidentifikasi permasalahan-permasalahan yang timbul dalam bidang teknik elektro, dengan menggunakan prinsip dasar matematika dan fisika dalam menyelesaikan permasalahan,  untuk memberikan petunjuk dalam memilih berbagai alternatif solusi secara mandiri dan kelompok    dan elektronika daya</t>
  </si>
  <si>
    <t>Teknik Elektro</t>
  </si>
  <si>
    <t>ELK6105</t>
  </si>
  <si>
    <t>Integral baku</t>
  </si>
  <si>
    <t>1.	Integral baku;
2.	Integral suatu perkalian dan Integral dengan pecahan parsial 
3.	Integral tertentu 	
4.	Integral rangkap dua; Integral rangkap tiga 
5.	Penerapan integral : Menentukan luas daerah dan menentukan volume benda putar.</t>
  </si>
  <si>
    <t>13-15</t>
  </si>
  <si>
    <t>Mahasiswa mampu menunjukkan Integral ; Integral baku; Fungsi dari suatu fungsi; Integral dengan bagian yang satu merupakan koefisien diferensial dari bagian yang lain : dalam perkalian, dalam pembagian melalui kegiatan diskusi dan penyajian informasi secara mandiri, terukur,  dan bertanggung jawab</t>
  </si>
  <si>
    <t xml:space="preserve">Mahasiswa mampu menguasai konsep teoritis secara matematis untuk menganalisis integral suatu perkalian dan menganalisis suatu integral dengan pecahan parsial dari beberapa kaidah pecahan parsial  melalui kegiatan diskusi dan penyajian informasi secara mandiri, terukur,  dan bertanggung jawab  </t>
  </si>
  <si>
    <t>Mahasiswa mampu menunjukkan Integral tertentu melalui kegiatan diskusi dan penyajian informasi secara mandiri, terukur,  dan bertanggung jawab</t>
  </si>
  <si>
    <t>Mahasiswa mampu menentukan perbedaan penggunaan Integral rangkap dua dan Integral rangkap tiga  melalui kegiatan diskusi dan penyajian informasi secara mandiri, terukur,  dan bertanggung jawab</t>
  </si>
  <si>
    <t>Mahasiswa mampu menguraikan Penerapan integral : Menentukan luas daerah, dan Menentukan volume benda putar melalui kegiatan diskusi dan penyajian informasi secara mandiri, terukur,  dan bertanggung jawab</t>
  </si>
  <si>
    <t>Mahasiswa dapat menguasai konsep teoritis secara matematis untuk menganalisis Integral ; Integral baku; Fungsi dari suatu fungsi; Integral dengan bagian yang satu merupakan koefisien diferensial dari bagian yang lain : dalam perkalian, dalam pembagian melalui kegiatan diskusi dan penyajian informasi secara mandiri, terukur,  dan bertanggung jawab</t>
  </si>
  <si>
    <t>Mahasiswa dapat menguasai konsep teoritis secara matematis untuk menganalisis integral suatu perkalian dan menganalisis suatu integral dengan pecahan parsial dari beberapa kaidah pecahan parsial melalui kegiatan diskusi dan penyajian informasi secara mandiri, terukur,  dan bertanggung jawab</t>
  </si>
  <si>
    <t>Mahasiswa dapat menguasai konsep teoritis secara matematis untuk menganalisis integral tertentu yang ditandai dengan batas atas dan batas bawah  integral melalui kegiatan diskusi dan penyajian informasi secara mandiri, terukur,  dan bertanggung jawab</t>
  </si>
  <si>
    <t>Mahasiswa dapat menguasai konsep teoritis secara matematis untuk menganalisis penyelesaian integral rangkap dua dan tiga.dengan menerapkan koefisien diferensial baku melalui kegiatan diskusi dan penyajian informasi secara mandiri, terukur,  dan bertanggung jawab</t>
  </si>
  <si>
    <t>Mahasiswa dapat menguasai konsep teoritis secara matematis untuk menganalisis luas daerah, baik yang di bawah sumbu x maupun di atas sumbu x dan mampu menguasai konsep teoritis secara matematis untuk menganalisis penyelesaian penentuan volume benda putar yang mengelilingi sumbu x dan sumbu y melalui kegiatan diskusi dan penyajian informasi secara mandiri, terukur,  dan bertanggung jawab</t>
  </si>
  <si>
    <t>Sub-CPMK1 :
Mahasiswa dapat menunjukkan Integral ; Integral baku; Fungsi dari suatu fungsi; Integral dengan bagian yang satu merupakan koefisien diferensial dari bagian yang lain : dalam perkalian, dalam pembagian melalui kegiatan diskusi dan penyajian informasi secara mandiri, terukur,  dan bertanggung jawab</t>
  </si>
  <si>
    <t>Sub-CPMK2 :
Mahasiswa dapat menguasai konsep teoritis secara matematis untuk menganalisis integral suatu perkalian dan menganalisis suatu integral dengan pecahan parsial dari beberapa kaidah pecahan parsial melalui kegiatan diskusi dan penyajian informasi secara mandiri, terukur,  dan bertanggung jawab</t>
  </si>
  <si>
    <t>Sub CPMK4 :
Mahasiswa dapat menguasai konsep teoritis secara matematis untuk menganalisis penyelesaian integral rangkap dua dan tiga.dengan menerapkan koefisien diferensial baku melalui kegiatan diskusi dan penyajian informasi secara mandiri, terukur,  dan bertanggung jawab</t>
  </si>
  <si>
    <t>Sub CPMK5 :
Mahasiswa dapat menguasai konsep teoritis secara matematis untuk menganalisis luas daerah, baik yang di bawah sumbu x maupun di atas sumbu x dan mampu menguasai konsep teoritis secara matematis untuk menganalisis penyelesaian penentuan volume benda putar yang mengelilingi sumbu x dan sumbu y melalui kegiatan diskusi dan penyajian informasi secara mandiri, terukur,  dan bertanggung jawab</t>
  </si>
  <si>
    <t>Sub CPMK3 :
Mahasiswa dapat menguasai konsep teoritis secara matematis untuk menganalisis integral tertentu yang ditandai dengan batas atas dan batas bawah  integral melalui kegiatan diskusi dan penyajian informasi secara mandiri, terukur,  dan bertanggung jawab</t>
  </si>
  <si>
    <t>T : 3</t>
  </si>
  <si>
    <t>P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</si>
</sst>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x14ac:knownFonts="1">
    <font>
      <sz val="11"/>
      <color theme="1"/>
      <name val="Calibri"/>
      <family val="2"/>
      <scheme val="minor"/>
    </font>
    <font>
      <sz val="11"/>
      <color theme="1"/>
      <name val="Cambria"/>
      <family val="1"/>
    </font>
    <font>
      <b/>
      <sz val="11"/>
      <color theme="1"/>
      <name val="Cambria"/>
      <family val="1"/>
    </font>
    <font>
      <b/>
      <sz val="12"/>
      <color theme="1"/>
      <name val="Cambria"/>
      <family val="1"/>
    </font>
    <font>
      <b/>
      <i/>
      <sz val="11"/>
      <color theme="1"/>
      <name val="Cambria"/>
      <family val="1"/>
    </font>
    <font>
      <sz val="11"/>
      <color theme="1"/>
      <name val="Calibri"/>
      <family val="2"/>
    </font>
    <font>
      <sz val="11"/>
      <color theme="1"/>
      <name val="Calibri Light"/>
      <family val="2"/>
    </font>
    <font>
      <b/>
      <sz val="12"/>
      <color theme="1"/>
      <name val="Times New Roman"/>
      <family val="1"/>
    </font>
    <font>
      <b/>
      <sz val="12"/>
      <color rgb="FF000000"/>
      <name val="Times New Roman"/>
      <family val="1"/>
    </font>
    <font>
      <sz val="12"/>
      <color rgb="FF000000"/>
      <name val="Times New Roman"/>
      <family val="1"/>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0">
    <xf numFmtId="0" fontId="0" fillId="0" borderId="0" xfId="0"/>
    <xf numFmtId="0" fontId="1"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1" fillId="3" borderId="10" xfId="0" applyFont="1" applyFill="1" applyBorder="1" applyAlignment="1">
      <alignment horizontal="center" vertical="top"/>
    </xf>
    <xf numFmtId="0" fontId="2" fillId="0" borderId="1" xfId="0" applyFont="1" applyBorder="1" applyAlignment="1">
      <alignment horizontal="center" vertical="center"/>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3" borderId="12" xfId="0" applyFont="1" applyFill="1" applyBorder="1" applyAlignment="1">
      <alignment horizontal="left" vertical="top"/>
    </xf>
    <xf numFmtId="0" fontId="1" fillId="0" borderId="0" xfId="0" applyFont="1" applyAlignment="1">
      <alignment horizontal="left" vertical="top" wrapText="1"/>
    </xf>
    <xf numFmtId="0" fontId="1" fillId="3" borderId="1" xfId="0" quotePrefix="1" applyFont="1" applyFill="1" applyBorder="1" applyAlignment="1">
      <alignment horizontal="center"/>
    </xf>
    <xf numFmtId="0" fontId="1" fillId="3" borderId="10" xfId="0" quotePrefix="1" applyFont="1" applyFill="1" applyBorder="1" applyAlignment="1">
      <alignment horizontal="center"/>
    </xf>
    <xf numFmtId="0" fontId="1" fillId="3" borderId="12" xfId="0" quotePrefix="1" applyFont="1" applyFill="1" applyBorder="1" applyAlignment="1">
      <alignment horizontal="center"/>
    </xf>
    <xf numFmtId="0" fontId="2" fillId="3" borderId="1" xfId="0" applyFont="1" applyFill="1" applyBorder="1" applyAlignment="1">
      <alignment horizontal="center" vertical="center" wrapText="1"/>
    </xf>
    <xf numFmtId="0" fontId="0" fillId="0" borderId="0" xfId="0" applyAlignment="1">
      <alignment horizontal="center"/>
    </xf>
    <xf numFmtId="2" fontId="0" fillId="0" borderId="0" xfId="0" applyNumberFormat="1"/>
    <xf numFmtId="1" fontId="0" fillId="0" borderId="0" xfId="0" applyNumberFormat="1"/>
    <xf numFmtId="0" fontId="1" fillId="0" borderId="3" xfId="0" applyFont="1" applyBorder="1" applyAlignment="1">
      <alignment vertical="top"/>
    </xf>
    <xf numFmtId="0" fontId="1" fillId="0" borderId="5" xfId="0" applyFont="1" applyBorder="1" applyAlignment="1">
      <alignment vertical="top"/>
    </xf>
    <xf numFmtId="0" fontId="1" fillId="0" borderId="0" xfId="0" applyFont="1" applyAlignment="1">
      <alignment horizontal="center" vertical="top"/>
    </xf>
    <xf numFmtId="16" fontId="1" fillId="0" borderId="10" xfId="0" quotePrefix="1" applyNumberFormat="1" applyFont="1" applyBorder="1" applyAlignment="1">
      <alignment horizontal="center" vertical="center"/>
    </xf>
    <xf numFmtId="0" fontId="1" fillId="0" borderId="1" xfId="0" applyFont="1" applyBorder="1" applyAlignment="1">
      <alignment horizontal="center" vertical="center"/>
    </xf>
    <xf numFmtId="0" fontId="5" fillId="0" borderId="0" xfId="0" applyFont="1" applyAlignment="1">
      <alignment horizontal="center" vertical="top"/>
    </xf>
    <xf numFmtId="164" fontId="1" fillId="0" borderId="10" xfId="0" quotePrefix="1"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9" fontId="8" fillId="0" borderId="1" xfId="0" applyNumberFormat="1" applyFont="1" applyBorder="1" applyAlignment="1">
      <alignment horizontal="center" vertical="center" wrapText="1"/>
    </xf>
    <xf numFmtId="0" fontId="2" fillId="3" borderId="12" xfId="0" applyFont="1" applyFill="1" applyBorder="1" applyAlignment="1">
      <alignment horizontal="center" vertical="top"/>
    </xf>
    <xf numFmtId="0" fontId="1" fillId="0" borderId="0" xfId="0" applyFont="1" applyAlignment="1">
      <alignment horizontal="center"/>
    </xf>
    <xf numFmtId="0" fontId="1" fillId="0" borderId="1" xfId="0" applyFont="1" applyBorder="1" applyAlignment="1">
      <alignment horizontal="left" vertical="top" wrapText="1"/>
    </xf>
    <xf numFmtId="0" fontId="1" fillId="0" borderId="1" xfId="0" quotePrefix="1" applyFont="1" applyBorder="1" applyAlignment="1">
      <alignment horizontal="left" vertical="top" wrapText="1"/>
    </xf>
    <xf numFmtId="0" fontId="1" fillId="0" borderId="1" xfId="0" applyFont="1" applyBorder="1" applyAlignment="1">
      <alignment horizontal="center" vertical="top" wrapText="1"/>
    </xf>
    <xf numFmtId="0" fontId="2" fillId="0" borderId="10" xfId="0" applyFont="1" applyBorder="1" applyAlignment="1">
      <alignment vertical="top"/>
    </xf>
    <xf numFmtId="0" fontId="2" fillId="0" borderId="11" xfId="0" applyFont="1" applyBorder="1" applyAlignment="1">
      <alignment vertical="top"/>
    </xf>
    <xf numFmtId="0" fontId="2" fillId="0" borderId="12" xfId="0" applyFont="1" applyBorder="1" applyAlignment="1">
      <alignment vertical="top"/>
    </xf>
    <xf numFmtId="0" fontId="2" fillId="0" borderId="10" xfId="0" applyFont="1" applyBorder="1" applyAlignment="1">
      <alignment vertical="center"/>
    </xf>
    <xf numFmtId="0" fontId="2" fillId="0" borderId="12" xfId="0" applyFont="1" applyBorder="1" applyAlignment="1">
      <alignment vertical="center"/>
    </xf>
    <xf numFmtId="9" fontId="9" fillId="0" borderId="1" xfId="0" quotePrefix="1"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1" fillId="0" borderId="10" xfId="0" applyFont="1" applyBorder="1" applyAlignment="1">
      <alignment horizontal="center" vertical="top"/>
    </xf>
    <xf numFmtId="0" fontId="1" fillId="0" borderId="12" xfId="0" applyFont="1" applyBorder="1" applyAlignment="1">
      <alignment horizontal="center" vertical="top"/>
    </xf>
    <xf numFmtId="0" fontId="1" fillId="0" borderId="1" xfId="0" applyFont="1" applyBorder="1" applyAlignment="1">
      <alignment horizontal="left" wrapText="1"/>
    </xf>
    <xf numFmtId="0" fontId="6" fillId="0" borderId="1" xfId="0" applyFont="1" applyBorder="1" applyAlignment="1">
      <alignment horizontal="lef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6" fillId="0" borderId="11" xfId="0" applyFont="1" applyBorder="1" applyAlignment="1">
      <alignment horizontal="left" vertical="top"/>
    </xf>
    <xf numFmtId="0" fontId="6" fillId="0" borderId="12" xfId="0" applyFont="1" applyBorder="1" applyAlignment="1">
      <alignment horizontal="left" vertical="top"/>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2" fillId="2" borderId="8" xfId="0"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Alignment="1">
      <alignment horizontal="center"/>
    </xf>
    <xf numFmtId="0" fontId="2" fillId="2" borderId="5" xfId="0" applyFont="1" applyFill="1" applyBorder="1" applyAlignment="1">
      <alignment horizontal="center"/>
    </xf>
    <xf numFmtId="0" fontId="2" fillId="2" borderId="9" xfId="0" applyFont="1" applyFill="1" applyBorder="1" applyAlignment="1">
      <alignment horizontal="center"/>
    </xf>
    <xf numFmtId="0" fontId="2" fillId="2" borderId="7"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12" xfId="0" applyFont="1" applyBorder="1" applyAlignment="1">
      <alignment horizontal="center" wrapText="1"/>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top"/>
    </xf>
    <xf numFmtId="0" fontId="1" fillId="0" borderId="7" xfId="0" applyFont="1" applyBorder="1" applyAlignment="1">
      <alignment horizontal="center" vertical="top"/>
    </xf>
    <xf numFmtId="0" fontId="2" fillId="0" borderId="8" xfId="0" applyFont="1" applyBorder="1" applyAlignment="1">
      <alignment horizontal="center" vertical="center"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top"/>
    </xf>
    <xf numFmtId="0" fontId="2" fillId="3" borderId="11" xfId="0" applyFont="1" applyFill="1" applyBorder="1" applyAlignment="1">
      <alignment horizontal="center" vertical="top"/>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3" borderId="10" xfId="0" quotePrefix="1" applyFont="1" applyFill="1" applyBorder="1" applyAlignment="1">
      <alignment horizontal="center"/>
    </xf>
    <xf numFmtId="0" fontId="1" fillId="3" borderId="11" xfId="0" quotePrefix="1" applyFont="1" applyFill="1" applyBorder="1" applyAlignment="1">
      <alignment horizontal="center"/>
    </xf>
    <xf numFmtId="0" fontId="1" fillId="3" borderId="12" xfId="0" quotePrefix="1" applyFont="1" applyFill="1" applyBorder="1" applyAlignment="1">
      <alignment horizontal="center"/>
    </xf>
    <xf numFmtId="0" fontId="0" fillId="0" borderId="0" xfId="0" applyAlignment="1">
      <alignment horizontal="center"/>
    </xf>
    <xf numFmtId="0" fontId="7" fillId="0" borderId="1" xfId="0" applyFont="1" applyBorder="1" applyAlignment="1">
      <alignment horizontal="left" vertical="center"/>
    </xf>
    <xf numFmtId="9" fontId="0" fillId="0" borderId="0" xfId="0" applyNumberFormat="1"/>
    <xf numFmtId="165" fontId="9"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240031</xdr:colOff>
      <xdr:row>0</xdr:row>
      <xdr:rowOff>40480</xdr:rowOff>
    </xdr:from>
    <xdr:to>
      <xdr:col>1</xdr:col>
      <xdr:colOff>479526</xdr:colOff>
      <xdr:row>6</xdr:row>
      <xdr:rowOff>212883</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0031" y="40480"/>
          <a:ext cx="846714" cy="9224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3"/>
  <sheetViews>
    <sheetView tabSelected="1" zoomScale="90" zoomScaleNormal="90" workbookViewId="0">
      <selection activeCell="E15" sqref="E15:M15"/>
    </sheetView>
  </sheetViews>
  <sheetFormatPr defaultRowHeight="14.25" x14ac:dyDescent="0.45"/>
  <cols>
    <col min="3" max="3" width="9.1328125" customWidth="1"/>
    <col min="4" max="4" width="5.86328125" customWidth="1"/>
    <col min="5" max="5" width="13.265625" customWidth="1"/>
    <col min="6" max="6" width="14.265625" customWidth="1"/>
    <col min="7" max="7" width="13.1328125" customWidth="1"/>
    <col min="8" max="8" width="13" customWidth="1"/>
    <col min="9" max="9" width="13.265625" customWidth="1"/>
    <col min="10" max="10" width="21.3984375" customWidth="1"/>
    <col min="11" max="11" width="14.796875" customWidth="1"/>
    <col min="12" max="12" width="25" customWidth="1"/>
    <col min="13" max="13" width="12.3984375" customWidth="1"/>
    <col min="15" max="15" width="11.59765625" bestFit="1" customWidth="1"/>
  </cols>
  <sheetData>
    <row r="1" spans="1:14" ht="15.75" customHeight="1" x14ac:dyDescent="0.45">
      <c r="A1" s="59"/>
      <c r="B1" s="60"/>
      <c r="C1" s="65" t="s">
        <v>0</v>
      </c>
      <c r="D1" s="66"/>
      <c r="E1" s="66"/>
      <c r="F1" s="66"/>
      <c r="G1" s="66"/>
      <c r="H1" s="66"/>
      <c r="I1" s="66"/>
      <c r="J1" s="66"/>
      <c r="K1" s="66"/>
      <c r="L1" s="66"/>
      <c r="M1" s="67"/>
    </row>
    <row r="2" spans="1:14" ht="6" customHeight="1" x14ac:dyDescent="0.45">
      <c r="A2" s="61"/>
      <c r="B2" s="62"/>
      <c r="C2" s="68"/>
      <c r="D2" s="69"/>
      <c r="E2" s="69"/>
      <c r="F2" s="69"/>
      <c r="G2" s="69"/>
      <c r="H2" s="69"/>
      <c r="I2" s="69"/>
      <c r="J2" s="69"/>
      <c r="K2" s="69"/>
      <c r="L2" s="69"/>
      <c r="M2" s="70"/>
    </row>
    <row r="3" spans="1:14" ht="14.25" customHeight="1" x14ac:dyDescent="0.45">
      <c r="A3" s="61"/>
      <c r="B3" s="62"/>
      <c r="C3" s="65" t="s">
        <v>51</v>
      </c>
      <c r="D3" s="66"/>
      <c r="E3" s="66"/>
      <c r="F3" s="66"/>
      <c r="G3" s="66"/>
      <c r="H3" s="66"/>
      <c r="I3" s="66"/>
      <c r="J3" s="66"/>
      <c r="K3" s="66"/>
      <c r="L3" s="66"/>
      <c r="M3" s="67"/>
    </row>
    <row r="4" spans="1:14" ht="5.25" customHeight="1" x14ac:dyDescent="0.45">
      <c r="A4" s="61"/>
      <c r="B4" s="62"/>
      <c r="C4" s="68"/>
      <c r="D4" s="69"/>
      <c r="E4" s="69"/>
      <c r="F4" s="69"/>
      <c r="G4" s="69"/>
      <c r="H4" s="69"/>
      <c r="I4" s="69"/>
      <c r="J4" s="69"/>
      <c r="K4" s="69"/>
      <c r="L4" s="69"/>
      <c r="M4" s="70"/>
    </row>
    <row r="5" spans="1:14" x14ac:dyDescent="0.45">
      <c r="A5" s="61"/>
      <c r="B5" s="62"/>
      <c r="C5" s="65" t="s">
        <v>55</v>
      </c>
      <c r="D5" s="66"/>
      <c r="E5" s="66"/>
      <c r="F5" s="66"/>
      <c r="G5" s="66"/>
      <c r="H5" s="66"/>
      <c r="I5" s="66"/>
      <c r="J5" s="66"/>
      <c r="K5" s="66"/>
      <c r="L5" s="66"/>
      <c r="M5" s="67"/>
    </row>
    <row r="6" spans="1:14" ht="3" customHeight="1" x14ac:dyDescent="0.45">
      <c r="A6" s="61"/>
      <c r="B6" s="62"/>
      <c r="C6" s="68"/>
      <c r="D6" s="69"/>
      <c r="E6" s="69"/>
      <c r="F6" s="69"/>
      <c r="G6" s="69"/>
      <c r="H6" s="69"/>
      <c r="I6" s="69"/>
      <c r="J6" s="69"/>
      <c r="K6" s="69"/>
      <c r="L6" s="69"/>
      <c r="M6" s="70"/>
    </row>
    <row r="7" spans="1:14" ht="18" customHeight="1" x14ac:dyDescent="0.45">
      <c r="A7" s="63"/>
      <c r="B7" s="64"/>
      <c r="C7" s="71" t="s">
        <v>1</v>
      </c>
      <c r="D7" s="72"/>
      <c r="E7" s="72"/>
      <c r="F7" s="72"/>
      <c r="G7" s="72"/>
      <c r="H7" s="72"/>
      <c r="I7" s="72"/>
      <c r="J7" s="72"/>
      <c r="K7" s="72"/>
      <c r="L7" s="72"/>
      <c r="M7" s="73"/>
    </row>
    <row r="8" spans="1:14" x14ac:dyDescent="0.45">
      <c r="A8" s="74" t="s">
        <v>2</v>
      </c>
      <c r="B8" s="74"/>
      <c r="C8" s="74"/>
      <c r="D8" s="74" t="s">
        <v>3</v>
      </c>
      <c r="E8" s="74"/>
      <c r="F8" s="74" t="s">
        <v>4</v>
      </c>
      <c r="G8" s="74"/>
      <c r="H8" s="74" t="s">
        <v>5</v>
      </c>
      <c r="I8" s="74"/>
      <c r="J8" s="74" t="s">
        <v>6</v>
      </c>
      <c r="K8" s="74"/>
      <c r="L8" s="74" t="s">
        <v>7</v>
      </c>
      <c r="M8" s="74"/>
    </row>
    <row r="9" spans="1:14" ht="20.65" customHeight="1" x14ac:dyDescent="0.45">
      <c r="A9" s="75" t="s">
        <v>100</v>
      </c>
      <c r="B9" s="75"/>
      <c r="C9" s="75"/>
      <c r="D9" s="75" t="s">
        <v>104</v>
      </c>
      <c r="E9" s="75"/>
      <c r="F9" s="76" t="s">
        <v>103</v>
      </c>
      <c r="G9" s="76"/>
      <c r="H9" s="5" t="s">
        <v>123</v>
      </c>
      <c r="I9" s="5" t="s">
        <v>124</v>
      </c>
      <c r="J9" s="75">
        <v>2</v>
      </c>
      <c r="K9" s="75"/>
      <c r="L9" s="77">
        <v>45080</v>
      </c>
      <c r="M9" s="75"/>
    </row>
    <row r="10" spans="1:14" x14ac:dyDescent="0.45">
      <c r="A10" s="74" t="s">
        <v>8</v>
      </c>
      <c r="B10" s="74"/>
      <c r="C10" s="74"/>
      <c r="D10" s="74" t="s">
        <v>9</v>
      </c>
      <c r="E10" s="74"/>
      <c r="F10" s="74"/>
      <c r="G10" s="74" t="s">
        <v>10</v>
      </c>
      <c r="H10" s="74"/>
      <c r="I10" s="74"/>
      <c r="J10" s="74" t="s">
        <v>11</v>
      </c>
      <c r="K10" s="74"/>
      <c r="L10" s="74"/>
      <c r="M10" s="74"/>
    </row>
    <row r="11" spans="1:14" ht="38.65" customHeight="1" x14ac:dyDescent="0.45">
      <c r="A11" s="78"/>
      <c r="B11" s="79"/>
      <c r="C11" s="80"/>
      <c r="D11" s="82" t="s">
        <v>75</v>
      </c>
      <c r="E11" s="83"/>
      <c r="F11" s="84"/>
      <c r="G11" s="81"/>
      <c r="H11" s="81"/>
      <c r="I11" s="81"/>
      <c r="J11" s="85" t="s">
        <v>52</v>
      </c>
      <c r="K11" s="86"/>
      <c r="L11" s="86"/>
      <c r="M11" s="87"/>
    </row>
    <row r="12" spans="1:14" ht="15" customHeight="1" x14ac:dyDescent="0.45">
      <c r="A12" s="43" t="s">
        <v>15</v>
      </c>
      <c r="B12" s="44"/>
      <c r="C12" s="6" t="s">
        <v>12</v>
      </c>
      <c r="D12" s="7"/>
      <c r="E12" s="7"/>
      <c r="F12" s="7"/>
      <c r="G12" s="7"/>
      <c r="H12" s="7"/>
      <c r="I12" s="7"/>
      <c r="J12" s="7"/>
      <c r="K12" s="7"/>
      <c r="L12" s="7"/>
      <c r="M12" s="8"/>
    </row>
    <row r="13" spans="1:14" ht="28.5" customHeight="1" x14ac:dyDescent="0.45">
      <c r="A13" s="45"/>
      <c r="B13" s="46"/>
      <c r="C13" s="39" t="s">
        <v>13</v>
      </c>
      <c r="D13" s="40"/>
      <c r="E13" s="47" t="s">
        <v>59</v>
      </c>
      <c r="F13" s="47"/>
      <c r="G13" s="47"/>
      <c r="H13" s="47"/>
      <c r="I13" s="47"/>
      <c r="J13" s="47"/>
      <c r="K13" s="47"/>
      <c r="L13" s="47"/>
      <c r="M13" s="47"/>
    </row>
    <row r="14" spans="1:14" x14ac:dyDescent="0.45">
      <c r="A14" s="45"/>
      <c r="B14" s="46"/>
      <c r="C14" s="39" t="s">
        <v>53</v>
      </c>
      <c r="D14" s="40"/>
      <c r="E14" s="48" t="s">
        <v>60</v>
      </c>
      <c r="F14" s="49"/>
      <c r="G14" s="49"/>
      <c r="H14" s="49"/>
      <c r="I14" s="49"/>
      <c r="J14" s="49"/>
      <c r="K14" s="49"/>
      <c r="L14" s="49"/>
      <c r="M14" s="50"/>
    </row>
    <row r="15" spans="1:14" ht="27.4" customHeight="1" x14ac:dyDescent="0.45">
      <c r="A15" s="45"/>
      <c r="B15" s="46"/>
      <c r="C15" s="88" t="s">
        <v>21</v>
      </c>
      <c r="D15" s="89"/>
      <c r="E15" s="48" t="s">
        <v>77</v>
      </c>
      <c r="F15" s="51"/>
      <c r="G15" s="51"/>
      <c r="H15" s="51"/>
      <c r="I15" s="51"/>
      <c r="J15" s="51"/>
      <c r="K15" s="51"/>
      <c r="L15" s="51"/>
      <c r="M15" s="52"/>
      <c r="N15" s="9"/>
    </row>
    <row r="16" spans="1:14" ht="31.15" customHeight="1" x14ac:dyDescent="0.45">
      <c r="A16" s="45"/>
      <c r="B16" s="46"/>
      <c r="C16" s="88" t="s">
        <v>76</v>
      </c>
      <c r="D16" s="89"/>
      <c r="E16" s="53" t="s">
        <v>102</v>
      </c>
      <c r="F16" s="54"/>
      <c r="G16" s="54"/>
      <c r="H16" s="54"/>
      <c r="I16" s="54"/>
      <c r="J16" s="54"/>
      <c r="K16" s="54"/>
      <c r="L16" s="54"/>
      <c r="M16" s="55"/>
    </row>
    <row r="17" spans="1:16" x14ac:dyDescent="0.45">
      <c r="A17" s="45"/>
      <c r="B17" s="46"/>
      <c r="C17" s="6" t="s">
        <v>14</v>
      </c>
      <c r="D17" s="7"/>
      <c r="E17" s="7"/>
      <c r="F17" s="7"/>
      <c r="G17" s="7"/>
      <c r="H17" s="7"/>
      <c r="I17" s="7"/>
      <c r="J17" s="7"/>
      <c r="K17" s="7"/>
      <c r="L17" s="7"/>
      <c r="M17" s="8"/>
    </row>
    <row r="18" spans="1:16" ht="28.5" customHeight="1" x14ac:dyDescent="0.45">
      <c r="A18" s="45"/>
      <c r="B18" s="46"/>
      <c r="C18" s="39" t="s">
        <v>17</v>
      </c>
      <c r="D18" s="40"/>
      <c r="E18" s="47" t="s">
        <v>108</v>
      </c>
      <c r="F18" s="47"/>
      <c r="G18" s="47"/>
      <c r="H18" s="47"/>
      <c r="I18" s="47"/>
      <c r="J18" s="47"/>
      <c r="K18" s="47"/>
      <c r="L18" s="47"/>
      <c r="M18" s="47"/>
    </row>
    <row r="19" spans="1:16" ht="26.25" customHeight="1" x14ac:dyDescent="0.45">
      <c r="A19" s="45"/>
      <c r="B19" s="46"/>
      <c r="C19" s="88" t="s">
        <v>18</v>
      </c>
      <c r="D19" s="89"/>
      <c r="E19" s="41" t="s">
        <v>109</v>
      </c>
      <c r="F19" s="42"/>
      <c r="G19" s="42"/>
      <c r="H19" s="42"/>
      <c r="I19" s="42"/>
      <c r="J19" s="42"/>
      <c r="K19" s="42"/>
      <c r="L19" s="42"/>
      <c r="M19" s="42"/>
    </row>
    <row r="20" spans="1:16" ht="15" customHeight="1" x14ac:dyDescent="0.45">
      <c r="A20" s="45"/>
      <c r="B20" s="46"/>
      <c r="C20" s="39" t="s">
        <v>42</v>
      </c>
      <c r="D20" s="40"/>
      <c r="E20" s="47" t="s">
        <v>110</v>
      </c>
      <c r="F20" s="47"/>
      <c r="G20" s="47"/>
      <c r="H20" s="47"/>
      <c r="I20" s="47"/>
      <c r="J20" s="47"/>
      <c r="K20" s="47"/>
      <c r="L20" s="47"/>
      <c r="M20" s="47"/>
    </row>
    <row r="21" spans="1:16" ht="16.899999999999999" customHeight="1" x14ac:dyDescent="0.45">
      <c r="A21" s="45"/>
      <c r="B21" s="46"/>
      <c r="C21" s="90" t="s">
        <v>43</v>
      </c>
      <c r="D21" s="91"/>
      <c r="E21" s="56" t="s">
        <v>111</v>
      </c>
      <c r="F21" s="57"/>
      <c r="G21" s="57"/>
      <c r="H21" s="57"/>
      <c r="I21" s="57"/>
      <c r="J21" s="57"/>
      <c r="K21" s="57"/>
      <c r="L21" s="57"/>
      <c r="M21" s="58"/>
    </row>
    <row r="22" spans="1:16" ht="29.65" customHeight="1" x14ac:dyDescent="0.45">
      <c r="A22" s="45"/>
      <c r="B22" s="46"/>
      <c r="C22" s="92" t="s">
        <v>44</v>
      </c>
      <c r="D22" s="93"/>
      <c r="E22" s="47" t="s">
        <v>112</v>
      </c>
      <c r="F22" s="47"/>
      <c r="G22" s="47"/>
      <c r="H22" s="47"/>
      <c r="I22" s="47"/>
      <c r="J22" s="47"/>
      <c r="K22" s="47"/>
      <c r="L22" s="47"/>
      <c r="M22" s="47"/>
    </row>
    <row r="23" spans="1:16" ht="15.6" customHeight="1" x14ac:dyDescent="0.45">
      <c r="A23" s="45"/>
      <c r="B23" s="46"/>
      <c r="C23" s="6" t="s">
        <v>16</v>
      </c>
      <c r="D23" s="7"/>
      <c r="E23" s="7"/>
      <c r="F23" s="7"/>
      <c r="G23" s="7"/>
      <c r="H23" s="7"/>
      <c r="I23" s="7"/>
      <c r="J23" s="7"/>
      <c r="K23" s="7"/>
      <c r="L23" s="7"/>
      <c r="M23" s="8"/>
    </row>
    <row r="24" spans="1:16" ht="39.4" customHeight="1" x14ac:dyDescent="0.45">
      <c r="A24" s="45"/>
      <c r="B24" s="46"/>
      <c r="C24" s="39" t="s">
        <v>19</v>
      </c>
      <c r="D24" s="40"/>
      <c r="E24" s="47" t="s">
        <v>113</v>
      </c>
      <c r="F24" s="47"/>
      <c r="G24" s="47"/>
      <c r="H24" s="47"/>
      <c r="I24" s="47"/>
      <c r="J24" s="47"/>
      <c r="K24" s="47"/>
      <c r="L24" s="47"/>
      <c r="M24" s="47"/>
      <c r="N24" s="14"/>
      <c r="O24" s="16"/>
      <c r="P24" s="15"/>
    </row>
    <row r="25" spans="1:16" ht="27.4" customHeight="1" x14ac:dyDescent="0.45">
      <c r="A25" s="45"/>
      <c r="B25" s="46"/>
      <c r="C25" s="39" t="s">
        <v>20</v>
      </c>
      <c r="D25" s="40"/>
      <c r="E25" s="41" t="s">
        <v>114</v>
      </c>
      <c r="F25" s="42"/>
      <c r="G25" s="42"/>
      <c r="H25" s="42"/>
      <c r="I25" s="42"/>
      <c r="J25" s="42"/>
      <c r="K25" s="42"/>
      <c r="L25" s="42"/>
      <c r="M25" s="42"/>
      <c r="N25" s="14"/>
      <c r="O25" s="16"/>
      <c r="P25" s="15"/>
    </row>
    <row r="26" spans="1:16" ht="28.9" customHeight="1" x14ac:dyDescent="0.45">
      <c r="A26" s="45"/>
      <c r="B26" s="46"/>
      <c r="C26" s="39" t="s">
        <v>22</v>
      </c>
      <c r="D26" s="40"/>
      <c r="E26" s="47" t="s">
        <v>115</v>
      </c>
      <c r="F26" s="47"/>
      <c r="G26" s="47"/>
      <c r="H26" s="47"/>
      <c r="I26" s="47"/>
      <c r="J26" s="47"/>
      <c r="K26" s="47"/>
      <c r="L26" s="47"/>
      <c r="M26" s="47"/>
      <c r="N26" s="14"/>
      <c r="O26" s="16"/>
      <c r="P26" s="15"/>
    </row>
    <row r="27" spans="1:16" ht="26.25" customHeight="1" x14ac:dyDescent="0.45">
      <c r="A27" s="45"/>
      <c r="B27" s="46"/>
      <c r="C27" s="39" t="s">
        <v>23</v>
      </c>
      <c r="D27" s="40"/>
      <c r="E27" s="53" t="s">
        <v>116</v>
      </c>
      <c r="F27" s="54"/>
      <c r="G27" s="54"/>
      <c r="H27" s="54"/>
      <c r="I27" s="54"/>
      <c r="J27" s="54"/>
      <c r="K27" s="54"/>
      <c r="L27" s="54"/>
      <c r="M27" s="55"/>
      <c r="N27" s="14"/>
      <c r="O27" s="16"/>
      <c r="P27" s="15"/>
    </row>
    <row r="28" spans="1:16" ht="26.25" customHeight="1" x14ac:dyDescent="0.45">
      <c r="A28" s="45"/>
      <c r="B28" s="46"/>
      <c r="C28" s="39" t="s">
        <v>24</v>
      </c>
      <c r="D28" s="40"/>
      <c r="E28" s="47" t="s">
        <v>117</v>
      </c>
      <c r="F28" s="47"/>
      <c r="G28" s="47"/>
      <c r="H28" s="47"/>
      <c r="I28" s="47"/>
      <c r="J28" s="47"/>
      <c r="K28" s="47"/>
      <c r="L28" s="47"/>
      <c r="M28" s="47"/>
      <c r="N28" s="14"/>
      <c r="O28" s="16"/>
      <c r="P28" s="15"/>
    </row>
    <row r="29" spans="1:16" x14ac:dyDescent="0.45">
      <c r="A29" s="45"/>
      <c r="B29" s="46"/>
      <c r="C29" s="6" t="s">
        <v>62</v>
      </c>
      <c r="D29" s="7"/>
      <c r="E29" s="7"/>
      <c r="F29" s="7"/>
      <c r="G29" s="7"/>
      <c r="H29" s="7"/>
      <c r="I29" s="7"/>
      <c r="J29" s="7"/>
      <c r="K29" s="7"/>
      <c r="L29" s="7"/>
      <c r="M29" s="8"/>
      <c r="N29" s="14"/>
      <c r="O29" s="16"/>
      <c r="P29" s="15"/>
    </row>
    <row r="30" spans="1:16" x14ac:dyDescent="0.45">
      <c r="A30" s="45"/>
      <c r="B30" s="46"/>
      <c r="C30" s="39" t="s">
        <v>58</v>
      </c>
      <c r="D30" s="40"/>
      <c r="E30" s="2" t="s">
        <v>17</v>
      </c>
      <c r="F30" s="2" t="s">
        <v>18</v>
      </c>
      <c r="G30" s="2" t="s">
        <v>42</v>
      </c>
      <c r="H30" s="2" t="s">
        <v>43</v>
      </c>
      <c r="I30" s="2" t="s">
        <v>44</v>
      </c>
      <c r="J30" s="19"/>
      <c r="M30" s="17"/>
    </row>
    <row r="31" spans="1:16" x14ac:dyDescent="0.45">
      <c r="A31" s="45"/>
      <c r="B31" s="46"/>
      <c r="C31" s="39" t="s">
        <v>13</v>
      </c>
      <c r="D31" s="40"/>
      <c r="E31" s="3" t="s">
        <v>56</v>
      </c>
      <c r="F31" s="3" t="s">
        <v>56</v>
      </c>
      <c r="G31" s="3" t="s">
        <v>56</v>
      </c>
      <c r="H31" s="3" t="s">
        <v>56</v>
      </c>
      <c r="I31" s="3" t="s">
        <v>56</v>
      </c>
      <c r="J31" s="22"/>
      <c r="M31" s="18"/>
    </row>
    <row r="32" spans="1:16" x14ac:dyDescent="0.45">
      <c r="A32" s="45"/>
      <c r="B32" s="46"/>
      <c r="C32" s="39" t="s">
        <v>53</v>
      </c>
      <c r="D32" s="40"/>
      <c r="E32" s="3" t="s">
        <v>56</v>
      </c>
      <c r="F32" s="3" t="s">
        <v>56</v>
      </c>
      <c r="G32" s="3" t="s">
        <v>56</v>
      </c>
      <c r="H32" s="3" t="s">
        <v>56</v>
      </c>
      <c r="I32" s="3" t="s">
        <v>56</v>
      </c>
      <c r="J32" s="22"/>
      <c r="M32" s="18"/>
    </row>
    <row r="33" spans="1:13" x14ac:dyDescent="0.45">
      <c r="A33" s="45"/>
      <c r="B33" s="46"/>
      <c r="C33" s="39" t="s">
        <v>21</v>
      </c>
      <c r="D33" s="40"/>
      <c r="E33" s="3" t="s">
        <v>56</v>
      </c>
      <c r="F33" s="3" t="s">
        <v>56</v>
      </c>
      <c r="G33" s="3" t="s">
        <v>56</v>
      </c>
      <c r="H33" s="3" t="s">
        <v>56</v>
      </c>
      <c r="I33" s="3" t="s">
        <v>56</v>
      </c>
      <c r="J33" s="22"/>
      <c r="M33" s="18"/>
    </row>
    <row r="34" spans="1:13" x14ac:dyDescent="0.45">
      <c r="A34" s="45"/>
      <c r="B34" s="46"/>
      <c r="C34" s="39" t="s">
        <v>57</v>
      </c>
      <c r="D34" s="40"/>
      <c r="E34" s="3" t="s">
        <v>56</v>
      </c>
      <c r="F34" s="3" t="s">
        <v>56</v>
      </c>
      <c r="G34" s="3" t="s">
        <v>56</v>
      </c>
      <c r="H34" s="3" t="s">
        <v>56</v>
      </c>
      <c r="I34" s="3" t="s">
        <v>56</v>
      </c>
      <c r="J34" s="22"/>
      <c r="M34" s="18"/>
    </row>
    <row r="35" spans="1:13" x14ac:dyDescent="0.45">
      <c r="A35" s="45"/>
      <c r="B35" s="46"/>
      <c r="C35" s="39" t="s">
        <v>61</v>
      </c>
      <c r="D35" s="40"/>
      <c r="E35" s="3" t="s">
        <v>56</v>
      </c>
      <c r="F35" s="3" t="s">
        <v>56</v>
      </c>
      <c r="G35" s="3" t="s">
        <v>56</v>
      </c>
      <c r="H35" s="3" t="s">
        <v>56</v>
      </c>
      <c r="I35" s="3" t="s">
        <v>56</v>
      </c>
      <c r="J35" s="22"/>
      <c r="M35" s="18"/>
    </row>
    <row r="36" spans="1:13" ht="70.25" customHeight="1" x14ac:dyDescent="0.45">
      <c r="A36" s="94" t="s">
        <v>25</v>
      </c>
      <c r="B36" s="44"/>
      <c r="C36" s="95" t="s">
        <v>78</v>
      </c>
      <c r="D36" s="96"/>
      <c r="E36" s="96"/>
      <c r="F36" s="96"/>
      <c r="G36" s="96"/>
      <c r="H36" s="96"/>
      <c r="I36" s="96"/>
      <c r="J36" s="96"/>
      <c r="K36" s="96"/>
      <c r="L36" s="96"/>
      <c r="M36" s="97"/>
    </row>
    <row r="37" spans="1:13" ht="24.6" customHeight="1" x14ac:dyDescent="0.45">
      <c r="A37" s="43" t="s">
        <v>45</v>
      </c>
      <c r="B37" s="44"/>
      <c r="C37" s="95" t="s">
        <v>106</v>
      </c>
      <c r="D37" s="96"/>
      <c r="E37" s="96"/>
      <c r="F37" s="96"/>
      <c r="G37" s="96"/>
      <c r="H37" s="96"/>
      <c r="I37" s="96"/>
      <c r="J37" s="96"/>
      <c r="K37" s="96"/>
      <c r="L37" s="96"/>
      <c r="M37" s="97"/>
    </row>
    <row r="38" spans="1:13" ht="45" customHeight="1" x14ac:dyDescent="0.45">
      <c r="A38" s="101"/>
      <c r="B38" s="102"/>
      <c r="C38" s="98"/>
      <c r="D38" s="99"/>
      <c r="E38" s="99"/>
      <c r="F38" s="99"/>
      <c r="G38" s="99"/>
      <c r="H38" s="99"/>
      <c r="I38" s="99"/>
      <c r="J38" s="99"/>
      <c r="K38" s="99"/>
      <c r="L38" s="99"/>
      <c r="M38" s="100"/>
    </row>
    <row r="39" spans="1:13" ht="15.75" customHeight="1" x14ac:dyDescent="0.45">
      <c r="A39" s="43" t="s">
        <v>98</v>
      </c>
      <c r="B39" s="44"/>
      <c r="C39" s="32" t="s">
        <v>26</v>
      </c>
      <c r="D39" s="33"/>
      <c r="E39" s="33"/>
      <c r="F39" s="33"/>
      <c r="G39" s="33"/>
      <c r="H39" s="33"/>
      <c r="I39" s="33"/>
      <c r="J39" s="33"/>
      <c r="K39" s="33"/>
      <c r="L39" s="33"/>
      <c r="M39" s="34"/>
    </row>
    <row r="40" spans="1:13" ht="41.65" customHeight="1" x14ac:dyDescent="0.45">
      <c r="A40" s="101"/>
      <c r="B40" s="102"/>
      <c r="C40" s="48" t="s">
        <v>79</v>
      </c>
      <c r="D40" s="51"/>
      <c r="E40" s="51"/>
      <c r="F40" s="51"/>
      <c r="G40" s="51"/>
      <c r="H40" s="51"/>
      <c r="I40" s="51"/>
      <c r="J40" s="51"/>
      <c r="K40" s="51"/>
      <c r="L40" s="51"/>
      <c r="M40" s="52"/>
    </row>
    <row r="41" spans="1:13" ht="18.75" customHeight="1" x14ac:dyDescent="0.45">
      <c r="A41" s="35" t="s">
        <v>27</v>
      </c>
      <c r="B41" s="36"/>
      <c r="C41" s="53" t="s">
        <v>80</v>
      </c>
      <c r="D41" s="54"/>
      <c r="E41" s="54"/>
      <c r="F41" s="54"/>
      <c r="G41" s="54"/>
      <c r="H41" s="54"/>
      <c r="I41" s="54"/>
      <c r="J41" s="54"/>
      <c r="K41" s="54"/>
      <c r="L41" s="54"/>
      <c r="M41" s="55"/>
    </row>
    <row r="42" spans="1:13" ht="15" customHeight="1" x14ac:dyDescent="0.45">
      <c r="A42" s="103" t="s">
        <v>28</v>
      </c>
      <c r="B42" s="104"/>
      <c r="C42" s="56" t="s">
        <v>81</v>
      </c>
      <c r="D42" s="57"/>
      <c r="E42" s="57"/>
      <c r="F42" s="57"/>
      <c r="G42" s="57"/>
      <c r="H42" s="57"/>
      <c r="I42" s="57"/>
      <c r="J42" s="57"/>
      <c r="K42" s="57"/>
      <c r="L42" s="57"/>
      <c r="M42" s="58"/>
    </row>
    <row r="43" spans="1:13" ht="32.25" customHeight="1" x14ac:dyDescent="0.45">
      <c r="A43" s="108" t="s">
        <v>48</v>
      </c>
      <c r="B43" s="112" t="s">
        <v>39</v>
      </c>
      <c r="C43" s="113"/>
      <c r="D43" s="113"/>
      <c r="E43" s="114"/>
      <c r="F43" s="118" t="s">
        <v>29</v>
      </c>
      <c r="G43" s="119"/>
      <c r="H43" s="119"/>
      <c r="I43" s="120"/>
      <c r="J43" s="105" t="s">
        <v>97</v>
      </c>
      <c r="K43" s="106"/>
      <c r="L43" s="108" t="s">
        <v>40</v>
      </c>
      <c r="M43" s="108" t="s">
        <v>41</v>
      </c>
    </row>
    <row r="44" spans="1:13" ht="15.75" customHeight="1" x14ac:dyDescent="0.45">
      <c r="A44" s="109"/>
      <c r="B44" s="115"/>
      <c r="C44" s="116"/>
      <c r="D44" s="116"/>
      <c r="E44" s="117"/>
      <c r="F44" s="105" t="s">
        <v>30</v>
      </c>
      <c r="G44" s="107"/>
      <c r="H44" s="106"/>
      <c r="I44" s="13" t="s">
        <v>31</v>
      </c>
      <c r="J44" s="13" t="s">
        <v>46</v>
      </c>
      <c r="K44" s="13" t="s">
        <v>47</v>
      </c>
      <c r="L44" s="109"/>
      <c r="M44" s="109"/>
    </row>
    <row r="45" spans="1:13" x14ac:dyDescent="0.45">
      <c r="A45" s="11" t="s">
        <v>32</v>
      </c>
      <c r="B45" s="123" t="s">
        <v>33</v>
      </c>
      <c r="C45" s="124"/>
      <c r="D45" s="124"/>
      <c r="E45" s="125"/>
      <c r="F45" s="123" t="s">
        <v>54</v>
      </c>
      <c r="G45" s="124"/>
      <c r="H45" s="125"/>
      <c r="I45" s="12" t="s">
        <v>34</v>
      </c>
      <c r="J45" s="10" t="s">
        <v>35</v>
      </c>
      <c r="K45" s="10" t="s">
        <v>36</v>
      </c>
      <c r="L45" s="10" t="s">
        <v>37</v>
      </c>
      <c r="M45" s="10" t="s">
        <v>38</v>
      </c>
    </row>
    <row r="46" spans="1:13" ht="124.5" customHeight="1" x14ac:dyDescent="0.45">
      <c r="A46" s="23" t="s">
        <v>64</v>
      </c>
      <c r="B46" s="47" t="s">
        <v>118</v>
      </c>
      <c r="C46" s="47"/>
      <c r="D46" s="47"/>
      <c r="E46" s="47"/>
      <c r="F46" s="48" t="s">
        <v>101</v>
      </c>
      <c r="G46" s="121"/>
      <c r="H46" s="122"/>
      <c r="I46" s="29" t="s">
        <v>89</v>
      </c>
      <c r="J46" s="30" t="s">
        <v>91</v>
      </c>
      <c r="K46" s="31" t="s">
        <v>63</v>
      </c>
      <c r="L46" s="29" t="s">
        <v>105</v>
      </c>
      <c r="M46" s="21">
        <v>15</v>
      </c>
    </row>
    <row r="47" spans="1:13" ht="119.65" customHeight="1" x14ac:dyDescent="0.45">
      <c r="A47" s="20" t="s">
        <v>82</v>
      </c>
      <c r="B47" s="48" t="s">
        <v>119</v>
      </c>
      <c r="C47" s="51"/>
      <c r="D47" s="51"/>
      <c r="E47" s="52"/>
      <c r="F47" s="48" t="s">
        <v>83</v>
      </c>
      <c r="G47" s="51"/>
      <c r="H47" s="52"/>
      <c r="I47" s="29" t="s">
        <v>89</v>
      </c>
      <c r="J47" s="30" t="s">
        <v>91</v>
      </c>
      <c r="K47" s="31" t="s">
        <v>63</v>
      </c>
      <c r="L47" s="29" t="s">
        <v>93</v>
      </c>
      <c r="M47" s="21">
        <v>15</v>
      </c>
    </row>
    <row r="48" spans="1:13" x14ac:dyDescent="0.45">
      <c r="A48" s="4">
        <v>8</v>
      </c>
      <c r="B48" s="110" t="s">
        <v>49</v>
      </c>
      <c r="C48" s="111"/>
      <c r="D48" s="111"/>
      <c r="E48" s="111"/>
      <c r="F48" s="111"/>
      <c r="G48" s="111"/>
      <c r="H48" s="111"/>
      <c r="I48" s="111"/>
      <c r="J48" s="111"/>
      <c r="K48" s="111"/>
      <c r="L48" s="111"/>
      <c r="M48" s="27"/>
    </row>
    <row r="49" spans="1:13" ht="106.5" customHeight="1" x14ac:dyDescent="0.45">
      <c r="A49" s="20" t="s">
        <v>84</v>
      </c>
      <c r="B49" s="48" t="s">
        <v>122</v>
      </c>
      <c r="C49" s="51"/>
      <c r="D49" s="51"/>
      <c r="E49" s="52"/>
      <c r="F49" s="48" t="s">
        <v>86</v>
      </c>
      <c r="G49" s="51"/>
      <c r="H49" s="52"/>
      <c r="I49" s="29" t="s">
        <v>89</v>
      </c>
      <c r="J49" s="30" t="s">
        <v>90</v>
      </c>
      <c r="K49" s="31" t="s">
        <v>63</v>
      </c>
      <c r="L49" s="29" t="s">
        <v>94</v>
      </c>
      <c r="M49" s="21">
        <v>20</v>
      </c>
    </row>
    <row r="50" spans="1:13" ht="109.9" customHeight="1" x14ac:dyDescent="0.45">
      <c r="A50" s="20" t="s">
        <v>85</v>
      </c>
      <c r="B50" s="48" t="s">
        <v>120</v>
      </c>
      <c r="C50" s="51"/>
      <c r="D50" s="51"/>
      <c r="E50" s="52"/>
      <c r="F50" s="48" t="s">
        <v>87</v>
      </c>
      <c r="G50" s="51"/>
      <c r="H50" s="52"/>
      <c r="I50" s="29" t="s">
        <v>89</v>
      </c>
      <c r="J50" s="30" t="s">
        <v>91</v>
      </c>
      <c r="K50" s="31" t="s">
        <v>92</v>
      </c>
      <c r="L50" s="29" t="s">
        <v>95</v>
      </c>
      <c r="M50" s="21">
        <v>25</v>
      </c>
    </row>
    <row r="51" spans="1:13" ht="162.4" customHeight="1" x14ac:dyDescent="0.45">
      <c r="A51" s="20" t="s">
        <v>107</v>
      </c>
      <c r="B51" s="48" t="s">
        <v>121</v>
      </c>
      <c r="C51" s="51"/>
      <c r="D51" s="51"/>
      <c r="E51" s="52"/>
      <c r="F51" s="48" t="s">
        <v>88</v>
      </c>
      <c r="G51" s="121"/>
      <c r="H51" s="122"/>
      <c r="I51" s="29" t="s">
        <v>89</v>
      </c>
      <c r="J51" s="30" t="s">
        <v>91</v>
      </c>
      <c r="K51" s="31" t="s">
        <v>63</v>
      </c>
      <c r="L51" s="29" t="s">
        <v>96</v>
      </c>
      <c r="M51" s="21">
        <v>25</v>
      </c>
    </row>
    <row r="52" spans="1:13" x14ac:dyDescent="0.45">
      <c r="A52" s="4">
        <v>16</v>
      </c>
      <c r="B52" s="110" t="s">
        <v>50</v>
      </c>
      <c r="C52" s="111"/>
      <c r="D52" s="111"/>
      <c r="E52" s="111"/>
      <c r="F52" s="111"/>
      <c r="G52" s="111"/>
      <c r="H52" s="111"/>
      <c r="I52" s="111"/>
      <c r="J52" s="111"/>
      <c r="K52" s="111"/>
      <c r="L52" s="111"/>
      <c r="M52" s="27"/>
    </row>
    <row r="53" spans="1:13" x14ac:dyDescent="0.45">
      <c r="A53" s="1"/>
      <c r="B53" s="1"/>
      <c r="C53" s="1"/>
      <c r="D53" s="1"/>
      <c r="E53" s="1"/>
      <c r="F53" s="1"/>
      <c r="G53" s="1"/>
      <c r="H53" s="1"/>
      <c r="I53" s="1"/>
      <c r="J53" s="1"/>
      <c r="K53" s="1"/>
      <c r="L53" s="1"/>
      <c r="M53" s="1"/>
    </row>
    <row r="54" spans="1:13" x14ac:dyDescent="0.45">
      <c r="A54" s="1"/>
      <c r="B54" s="1"/>
      <c r="C54" s="1"/>
      <c r="D54" s="1"/>
      <c r="E54" s="1"/>
      <c r="F54" s="1"/>
      <c r="G54" s="1"/>
      <c r="H54" s="1"/>
      <c r="I54" s="1"/>
      <c r="J54" s="1"/>
      <c r="K54" s="1"/>
      <c r="L54" s="1"/>
      <c r="M54" s="28"/>
    </row>
    <row r="55" spans="1:13" x14ac:dyDescent="0.45">
      <c r="A55" s="1"/>
      <c r="B55" s="1"/>
      <c r="C55" s="1"/>
      <c r="D55" s="1"/>
      <c r="E55" s="1"/>
      <c r="F55" s="1"/>
      <c r="G55" s="1"/>
      <c r="H55" s="1"/>
      <c r="I55" s="1"/>
      <c r="J55" s="1"/>
      <c r="K55" s="1"/>
      <c r="L55" s="1"/>
      <c r="M55" s="1"/>
    </row>
    <row r="56" spans="1:13" x14ac:dyDescent="0.45">
      <c r="A56" s="1"/>
      <c r="B56" s="1"/>
      <c r="C56" s="1"/>
      <c r="D56" s="1"/>
      <c r="E56" s="1"/>
      <c r="F56" s="1"/>
      <c r="G56" s="1"/>
      <c r="H56" s="1"/>
      <c r="I56" s="1"/>
      <c r="J56" s="1"/>
      <c r="K56" s="1"/>
      <c r="L56" s="1"/>
      <c r="M56" s="1"/>
    </row>
    <row r="57" spans="1:13" x14ac:dyDescent="0.45">
      <c r="A57" s="1"/>
      <c r="B57" s="1"/>
      <c r="C57" s="1"/>
      <c r="D57" s="1"/>
      <c r="E57" s="1"/>
      <c r="F57" s="1"/>
      <c r="G57" s="1"/>
      <c r="H57" s="1"/>
      <c r="I57" s="1"/>
      <c r="J57" s="1"/>
      <c r="K57" s="1"/>
      <c r="L57" s="1"/>
      <c r="M57" s="1"/>
    </row>
    <row r="58" spans="1:13" x14ac:dyDescent="0.45">
      <c r="A58" s="1"/>
      <c r="B58" s="1"/>
      <c r="C58" s="1"/>
      <c r="D58" s="1"/>
      <c r="E58" s="1"/>
      <c r="F58" s="1"/>
      <c r="G58" s="1"/>
      <c r="H58" s="1"/>
      <c r="I58" s="1"/>
      <c r="J58" s="1"/>
      <c r="K58" s="1"/>
      <c r="L58" s="1"/>
      <c r="M58" s="1"/>
    </row>
    <row r="59" spans="1:13" x14ac:dyDescent="0.45">
      <c r="A59" s="1"/>
      <c r="B59" s="1"/>
      <c r="C59" s="1"/>
      <c r="D59" s="1"/>
      <c r="E59" s="1"/>
      <c r="F59" s="1"/>
      <c r="G59" s="1"/>
      <c r="H59" s="1"/>
      <c r="I59" s="1"/>
      <c r="J59" s="1"/>
      <c r="K59" s="1"/>
      <c r="L59" s="1"/>
      <c r="M59" s="1"/>
    </row>
    <row r="60" spans="1:13" x14ac:dyDescent="0.45">
      <c r="A60" s="1"/>
      <c r="B60" s="1"/>
      <c r="C60" s="1"/>
      <c r="D60" s="1"/>
      <c r="E60" s="1"/>
      <c r="F60" s="1"/>
      <c r="G60" s="1"/>
      <c r="H60" s="1"/>
      <c r="I60" s="1"/>
      <c r="J60" s="1"/>
      <c r="K60" s="1"/>
      <c r="L60" s="1"/>
      <c r="M60" s="1"/>
    </row>
    <row r="61" spans="1:13" x14ac:dyDescent="0.45">
      <c r="A61" s="1"/>
      <c r="B61" s="1"/>
      <c r="C61" s="1"/>
      <c r="D61" s="1"/>
      <c r="E61" s="1"/>
      <c r="F61" s="1"/>
      <c r="G61" s="1"/>
      <c r="H61" s="1"/>
      <c r="I61" s="1"/>
      <c r="J61" s="1"/>
      <c r="K61" s="1"/>
      <c r="L61" s="1"/>
      <c r="M61" s="1"/>
    </row>
    <row r="62" spans="1:13" x14ac:dyDescent="0.45">
      <c r="A62" s="1"/>
      <c r="B62" s="1"/>
      <c r="C62" s="1"/>
      <c r="D62" s="1"/>
      <c r="E62" s="1"/>
      <c r="F62" s="1"/>
      <c r="G62" s="1"/>
      <c r="H62" s="1"/>
      <c r="I62" s="1"/>
      <c r="J62" s="1"/>
      <c r="K62" s="1"/>
      <c r="L62" s="1"/>
      <c r="M62" s="1"/>
    </row>
    <row r="63" spans="1:13" x14ac:dyDescent="0.45">
      <c r="A63" s="1"/>
      <c r="B63" s="1"/>
      <c r="C63" s="1"/>
      <c r="D63" s="1"/>
      <c r="E63" s="1"/>
      <c r="F63" s="1"/>
      <c r="G63" s="1"/>
      <c r="H63" s="1"/>
      <c r="I63" s="1"/>
      <c r="J63" s="1"/>
      <c r="K63" s="1"/>
      <c r="L63" s="1"/>
      <c r="M63" s="1"/>
    </row>
    <row r="64" spans="1:13" x14ac:dyDescent="0.45">
      <c r="A64" s="1"/>
      <c r="B64" s="1"/>
      <c r="C64" s="1"/>
      <c r="D64" s="1"/>
      <c r="E64" s="1"/>
      <c r="F64" s="1"/>
      <c r="G64" s="1"/>
      <c r="H64" s="1"/>
      <c r="I64" s="1"/>
      <c r="J64" s="1"/>
      <c r="K64" s="1"/>
      <c r="L64" s="1"/>
      <c r="M64" s="1"/>
    </row>
    <row r="65" spans="1:13" x14ac:dyDescent="0.45">
      <c r="A65" s="1"/>
      <c r="B65" s="1"/>
      <c r="C65" s="1"/>
      <c r="D65" s="1"/>
      <c r="E65" s="1"/>
      <c r="F65" s="1"/>
      <c r="G65" s="1"/>
      <c r="H65" s="1"/>
      <c r="I65" s="1"/>
      <c r="J65" s="1"/>
      <c r="K65" s="1"/>
      <c r="L65" s="1"/>
      <c r="M65" s="1"/>
    </row>
    <row r="66" spans="1:13" x14ac:dyDescent="0.45">
      <c r="A66" s="1"/>
      <c r="B66" s="1"/>
      <c r="C66" s="1"/>
      <c r="D66" s="1"/>
      <c r="E66" s="1"/>
      <c r="F66" s="1"/>
      <c r="G66" s="1"/>
      <c r="H66" s="1"/>
      <c r="I66" s="1"/>
      <c r="J66" s="1"/>
      <c r="K66" s="1"/>
      <c r="L66" s="1"/>
      <c r="M66" s="1"/>
    </row>
    <row r="67" spans="1:13" x14ac:dyDescent="0.45">
      <c r="A67" s="1"/>
      <c r="B67" s="1"/>
      <c r="C67" s="1"/>
      <c r="D67" s="1"/>
      <c r="E67" s="1"/>
      <c r="F67" s="1"/>
      <c r="G67" s="1"/>
      <c r="H67" s="1"/>
      <c r="I67" s="1"/>
      <c r="J67" s="1"/>
      <c r="K67" s="1"/>
      <c r="L67" s="1"/>
      <c r="M67" s="1"/>
    </row>
    <row r="68" spans="1:13" x14ac:dyDescent="0.45">
      <c r="A68" s="1"/>
      <c r="B68" s="1"/>
      <c r="C68" s="1"/>
      <c r="D68" s="1"/>
      <c r="E68" s="1"/>
      <c r="F68" s="1"/>
      <c r="G68" s="1"/>
      <c r="H68" s="1"/>
      <c r="I68" s="1"/>
      <c r="J68" s="1"/>
      <c r="K68" s="1"/>
      <c r="L68" s="1"/>
      <c r="M68" s="1"/>
    </row>
    <row r="69" spans="1:13" x14ac:dyDescent="0.45">
      <c r="A69" s="1"/>
      <c r="B69" s="1"/>
      <c r="C69" s="1"/>
      <c r="D69" s="1"/>
      <c r="E69" s="1"/>
      <c r="F69" s="1"/>
      <c r="G69" s="1"/>
      <c r="H69" s="1"/>
      <c r="I69" s="1"/>
      <c r="J69" s="1"/>
      <c r="K69" s="1"/>
      <c r="L69" s="1"/>
      <c r="M69" s="1"/>
    </row>
    <row r="70" spans="1:13" x14ac:dyDescent="0.45">
      <c r="A70" s="1"/>
      <c r="B70" s="1"/>
      <c r="C70" s="1"/>
      <c r="D70" s="1"/>
      <c r="E70" s="1"/>
      <c r="F70" s="1"/>
      <c r="G70" s="1"/>
      <c r="H70" s="1"/>
      <c r="I70" s="1"/>
      <c r="J70" s="1"/>
      <c r="K70" s="1"/>
      <c r="L70" s="1"/>
      <c r="M70" s="1"/>
    </row>
    <row r="71" spans="1:13" x14ac:dyDescent="0.45">
      <c r="A71" s="1"/>
      <c r="B71" s="1"/>
      <c r="C71" s="1"/>
      <c r="D71" s="1"/>
      <c r="E71" s="1"/>
      <c r="F71" s="1"/>
      <c r="G71" s="1"/>
      <c r="H71" s="1"/>
      <c r="I71" s="1"/>
      <c r="J71" s="1"/>
      <c r="K71" s="1"/>
      <c r="L71" s="1"/>
      <c r="M71" s="1"/>
    </row>
    <row r="72" spans="1:13" x14ac:dyDescent="0.45">
      <c r="A72" s="1"/>
      <c r="B72" s="1"/>
      <c r="C72" s="1"/>
      <c r="D72" s="1"/>
      <c r="E72" s="1"/>
      <c r="F72" s="1"/>
      <c r="G72" s="1"/>
      <c r="H72" s="1"/>
      <c r="I72" s="1"/>
      <c r="J72" s="1"/>
      <c r="K72" s="1"/>
      <c r="L72" s="1"/>
      <c r="M72" s="1"/>
    </row>
    <row r="73" spans="1:13" x14ac:dyDescent="0.45">
      <c r="C73" s="1"/>
      <c r="D73" s="1"/>
      <c r="E73" s="1"/>
      <c r="F73" s="1"/>
      <c r="G73" s="1"/>
      <c r="H73" s="1"/>
      <c r="I73" s="1"/>
      <c r="J73" s="1"/>
      <c r="K73" s="1"/>
      <c r="L73" s="1"/>
      <c r="M73" s="1"/>
    </row>
  </sheetData>
  <mergeCells count="89">
    <mergeCell ref="B52:L52"/>
    <mergeCell ref="B48:L48"/>
    <mergeCell ref="B43:E44"/>
    <mergeCell ref="F43:I43"/>
    <mergeCell ref="L43:L44"/>
    <mergeCell ref="B49:E49"/>
    <mergeCell ref="F49:H49"/>
    <mergeCell ref="B51:E51"/>
    <mergeCell ref="F51:H51"/>
    <mergeCell ref="B45:E45"/>
    <mergeCell ref="F45:H45"/>
    <mergeCell ref="B46:E46"/>
    <mergeCell ref="F46:H46"/>
    <mergeCell ref="B47:E47"/>
    <mergeCell ref="F47:H47"/>
    <mergeCell ref="B50:E50"/>
    <mergeCell ref="F50:H50"/>
    <mergeCell ref="C41:M41"/>
    <mergeCell ref="A42:B42"/>
    <mergeCell ref="C42:M42"/>
    <mergeCell ref="J43:K43"/>
    <mergeCell ref="F44:H44"/>
    <mergeCell ref="M43:M44"/>
    <mergeCell ref="A43:A44"/>
    <mergeCell ref="A36:B36"/>
    <mergeCell ref="C36:M36"/>
    <mergeCell ref="C37:M38"/>
    <mergeCell ref="C40:M40"/>
    <mergeCell ref="A37:B38"/>
    <mergeCell ref="A39:B40"/>
    <mergeCell ref="C35:D35"/>
    <mergeCell ref="C26:D26"/>
    <mergeCell ref="E26:M26"/>
    <mergeCell ref="C27:D27"/>
    <mergeCell ref="E27:M27"/>
    <mergeCell ref="C30:D30"/>
    <mergeCell ref="C31:D31"/>
    <mergeCell ref="C32:D32"/>
    <mergeCell ref="C33:D33"/>
    <mergeCell ref="C34:D34"/>
    <mergeCell ref="E24:M24"/>
    <mergeCell ref="C24:D24"/>
    <mergeCell ref="C15:D15"/>
    <mergeCell ref="C16:D16"/>
    <mergeCell ref="C18:D18"/>
    <mergeCell ref="C19:D19"/>
    <mergeCell ref="C20:D20"/>
    <mergeCell ref="C21:D21"/>
    <mergeCell ref="C22:D22"/>
    <mergeCell ref="A10:C10"/>
    <mergeCell ref="D10:F10"/>
    <mergeCell ref="G10:I10"/>
    <mergeCell ref="J10:M10"/>
    <mergeCell ref="A11:C11"/>
    <mergeCell ref="G11:I11"/>
    <mergeCell ref="D11:F11"/>
    <mergeCell ref="J11:M11"/>
    <mergeCell ref="L8:M8"/>
    <mergeCell ref="A9:C9"/>
    <mergeCell ref="D9:E9"/>
    <mergeCell ref="F9:G9"/>
    <mergeCell ref="J9:K9"/>
    <mergeCell ref="L9:M9"/>
    <mergeCell ref="A8:C8"/>
    <mergeCell ref="D8:E8"/>
    <mergeCell ref="F8:G8"/>
    <mergeCell ref="H8:I8"/>
    <mergeCell ref="J8:K8"/>
    <mergeCell ref="A1:B7"/>
    <mergeCell ref="C1:M2"/>
    <mergeCell ref="C3:M4"/>
    <mergeCell ref="C5:M6"/>
    <mergeCell ref="C7:M7"/>
    <mergeCell ref="C25:D25"/>
    <mergeCell ref="E25:M25"/>
    <mergeCell ref="A12:B35"/>
    <mergeCell ref="E13:M13"/>
    <mergeCell ref="E14:M14"/>
    <mergeCell ref="E15:M15"/>
    <mergeCell ref="E16:M16"/>
    <mergeCell ref="E18:M18"/>
    <mergeCell ref="E19:M19"/>
    <mergeCell ref="E20:M20"/>
    <mergeCell ref="E21:M21"/>
    <mergeCell ref="C28:D28"/>
    <mergeCell ref="E28:M28"/>
    <mergeCell ref="C13:D13"/>
    <mergeCell ref="C14:D14"/>
    <mergeCell ref="E22:M2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
  <sheetViews>
    <sheetView workbookViewId="0">
      <selection sqref="A1:XFD1048576"/>
    </sheetView>
  </sheetViews>
  <sheetFormatPr defaultRowHeight="14.25" x14ac:dyDescent="0.45"/>
  <cols>
    <col min="1" max="1" width="20.46484375" customWidth="1"/>
    <col min="5" max="5" width="10" customWidth="1"/>
    <col min="7" max="7" width="10.46484375" customWidth="1"/>
  </cols>
  <sheetData>
    <row r="1" spans="1:7" ht="22.9" customHeight="1" x14ac:dyDescent="0.45">
      <c r="A1" s="127" t="s">
        <v>99</v>
      </c>
      <c r="B1" s="127"/>
      <c r="C1" s="127"/>
      <c r="D1" s="127"/>
      <c r="E1" s="127"/>
      <c r="F1" s="127"/>
      <c r="G1" s="127"/>
    </row>
    <row r="2" spans="1:7" ht="31.9" customHeight="1" x14ac:dyDescent="0.45">
      <c r="A2" s="24" t="s">
        <v>65</v>
      </c>
      <c r="B2" s="24" t="s">
        <v>66</v>
      </c>
      <c r="C2" s="24" t="s">
        <v>67</v>
      </c>
      <c r="D2" s="24" t="s">
        <v>73</v>
      </c>
      <c r="E2" s="24" t="s">
        <v>68</v>
      </c>
      <c r="F2" s="24" t="s">
        <v>69</v>
      </c>
      <c r="G2" s="24" t="s">
        <v>70</v>
      </c>
    </row>
    <row r="3" spans="1:7" ht="24.4" customHeight="1" x14ac:dyDescent="0.45">
      <c r="A3" s="25" t="s">
        <v>19</v>
      </c>
      <c r="B3" s="38">
        <v>0.1</v>
      </c>
      <c r="C3" s="38" t="s">
        <v>71</v>
      </c>
      <c r="D3" s="38">
        <v>0.03</v>
      </c>
      <c r="E3" s="38">
        <v>0.01</v>
      </c>
      <c r="F3" s="38">
        <v>0.01</v>
      </c>
      <c r="G3" s="38">
        <f>SUM(B3:F3)</f>
        <v>0.15000000000000002</v>
      </c>
    </row>
    <row r="4" spans="1:7" ht="24.4" customHeight="1" x14ac:dyDescent="0.45">
      <c r="A4" s="25" t="s">
        <v>20</v>
      </c>
      <c r="B4" s="38">
        <v>0.1</v>
      </c>
      <c r="C4" s="38" t="s">
        <v>71</v>
      </c>
      <c r="D4" s="38">
        <v>0.03</v>
      </c>
      <c r="E4" s="38">
        <v>0.01</v>
      </c>
      <c r="F4" s="38">
        <v>0.01</v>
      </c>
      <c r="G4" s="38">
        <f>SUM(B4:F4)</f>
        <v>0.15000000000000002</v>
      </c>
    </row>
    <row r="5" spans="1:7" ht="24.4" customHeight="1" x14ac:dyDescent="0.45">
      <c r="A5" s="25" t="s">
        <v>22</v>
      </c>
      <c r="B5" s="37" t="s">
        <v>72</v>
      </c>
      <c r="C5" s="38">
        <v>7.0000000000000007E-2</v>
      </c>
      <c r="D5" s="38">
        <v>0.1</v>
      </c>
      <c r="E5" s="38">
        <v>0.02</v>
      </c>
      <c r="F5" s="38">
        <v>0.01</v>
      </c>
      <c r="G5" s="38">
        <f>SUM(B5:F5)</f>
        <v>0.2</v>
      </c>
    </row>
    <row r="6" spans="1:7" ht="24.4" customHeight="1" x14ac:dyDescent="0.45">
      <c r="A6" s="25" t="s">
        <v>23</v>
      </c>
      <c r="B6" s="37" t="s">
        <v>72</v>
      </c>
      <c r="C6" s="38">
        <v>0.1</v>
      </c>
      <c r="D6" s="38">
        <v>0.11</v>
      </c>
      <c r="E6" s="38">
        <v>0.03</v>
      </c>
      <c r="F6" s="38">
        <v>0.01</v>
      </c>
      <c r="G6" s="38">
        <f>SUM(B6:F6)</f>
        <v>0.25</v>
      </c>
    </row>
    <row r="7" spans="1:7" ht="24.4" customHeight="1" x14ac:dyDescent="0.45">
      <c r="A7" s="25" t="s">
        <v>24</v>
      </c>
      <c r="B7" s="38" t="s">
        <v>72</v>
      </c>
      <c r="C7" s="38">
        <v>0.1</v>
      </c>
      <c r="D7" s="38">
        <v>0.11</v>
      </c>
      <c r="E7" s="38">
        <v>0.03</v>
      </c>
      <c r="F7" s="38">
        <v>0.01</v>
      </c>
      <c r="G7" s="38">
        <f>SUM(B7:F7)</f>
        <v>0.25</v>
      </c>
    </row>
    <row r="8" spans="1:7" ht="24.75" customHeight="1" x14ac:dyDescent="0.45">
      <c r="A8" s="25" t="s">
        <v>70</v>
      </c>
      <c r="B8" s="38">
        <f t="shared" ref="B8:F8" si="0">SUM(B3:B7)</f>
        <v>0.2</v>
      </c>
      <c r="C8" s="38">
        <f t="shared" si="0"/>
        <v>0.27</v>
      </c>
      <c r="D8" s="38">
        <f t="shared" si="0"/>
        <v>0.38</v>
      </c>
      <c r="E8" s="38">
        <f t="shared" si="0"/>
        <v>0.1</v>
      </c>
      <c r="F8" s="38">
        <f t="shared" si="0"/>
        <v>0.05</v>
      </c>
      <c r="G8" s="26">
        <f>SUM(G3:G7)</f>
        <v>1</v>
      </c>
    </row>
    <row r="11" spans="1:7" x14ac:dyDescent="0.45">
      <c r="F11" s="126" t="s">
        <v>74</v>
      </c>
      <c r="G11" s="126"/>
    </row>
    <row r="16" spans="1:7" x14ac:dyDescent="0.45">
      <c r="F16" s="126" t="s">
        <v>75</v>
      </c>
      <c r="G16" s="126"/>
    </row>
  </sheetData>
  <mergeCells count="3">
    <mergeCell ref="F11:G11"/>
    <mergeCell ref="F16:G16"/>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0BBDD-D23D-47DD-A359-B3FFAD9BB502}">
  <dimension ref="A1:I16"/>
  <sheetViews>
    <sheetView workbookViewId="0">
      <selection activeCell="C15" sqref="C15"/>
    </sheetView>
  </sheetViews>
  <sheetFormatPr defaultRowHeight="14.25" x14ac:dyDescent="0.45"/>
  <cols>
    <col min="1" max="1" width="20.46484375" customWidth="1"/>
    <col min="5" max="5" width="10" customWidth="1"/>
    <col min="7" max="7" width="10.46484375" customWidth="1"/>
  </cols>
  <sheetData>
    <row r="1" spans="1:9" ht="22.9" customHeight="1" x14ac:dyDescent="0.45">
      <c r="A1" s="127" t="s">
        <v>99</v>
      </c>
      <c r="B1" s="127"/>
      <c r="C1" s="127"/>
      <c r="D1" s="127"/>
      <c r="E1" s="127"/>
      <c r="F1" s="127"/>
      <c r="G1" s="127"/>
    </row>
    <row r="2" spans="1:9" ht="31.9" customHeight="1" x14ac:dyDescent="0.45">
      <c r="A2" s="24" t="s">
        <v>65</v>
      </c>
      <c r="B2" s="24" t="s">
        <v>66</v>
      </c>
      <c r="C2" s="24" t="s">
        <v>67</v>
      </c>
      <c r="D2" s="24" t="s">
        <v>73</v>
      </c>
      <c r="E2" s="24" t="s">
        <v>68</v>
      </c>
      <c r="F2" s="24" t="s">
        <v>69</v>
      </c>
      <c r="G2" s="24" t="s">
        <v>70</v>
      </c>
    </row>
    <row r="3" spans="1:9" ht="24.4" customHeight="1" x14ac:dyDescent="0.45">
      <c r="A3" s="25" t="s">
        <v>19</v>
      </c>
      <c r="B3" s="38">
        <v>0.1</v>
      </c>
      <c r="C3" s="38" t="s">
        <v>71</v>
      </c>
      <c r="D3" s="129">
        <v>2.5000000000000001E-2</v>
      </c>
      <c r="E3" s="129">
        <v>1.4999999999999999E-2</v>
      </c>
      <c r="F3" s="38">
        <v>0.01</v>
      </c>
      <c r="G3" s="129">
        <f>SUM(B3:F3)</f>
        <v>0.15000000000000002</v>
      </c>
      <c r="I3" s="128"/>
    </row>
    <row r="4" spans="1:9" ht="24.4" customHeight="1" x14ac:dyDescent="0.45">
      <c r="A4" s="25" t="s">
        <v>20</v>
      </c>
      <c r="B4" s="38">
        <v>0.1</v>
      </c>
      <c r="C4" s="38" t="s">
        <v>71</v>
      </c>
      <c r="D4" s="129">
        <v>2.5000000000000001E-2</v>
      </c>
      <c r="E4" s="129">
        <v>1.4999999999999999E-2</v>
      </c>
      <c r="F4" s="38">
        <v>0.01</v>
      </c>
      <c r="G4" s="129">
        <f>SUM(B4:F4)</f>
        <v>0.15000000000000002</v>
      </c>
      <c r="I4" s="128"/>
    </row>
    <row r="5" spans="1:9" ht="24.4" customHeight="1" x14ac:dyDescent="0.45">
      <c r="A5" s="25" t="s">
        <v>22</v>
      </c>
      <c r="B5" s="37" t="s">
        <v>72</v>
      </c>
      <c r="C5" s="129">
        <v>7.4999999999999997E-2</v>
      </c>
      <c r="D5" s="38">
        <v>0.1</v>
      </c>
      <c r="E5" s="129">
        <v>1.4999999999999999E-2</v>
      </c>
      <c r="F5" s="38">
        <v>0.01</v>
      </c>
      <c r="G5" s="129">
        <f>SUM(B5:F5)</f>
        <v>0.2</v>
      </c>
      <c r="I5" s="128"/>
    </row>
    <row r="6" spans="1:9" ht="24.4" customHeight="1" x14ac:dyDescent="0.45">
      <c r="A6" s="25" t="s">
        <v>23</v>
      </c>
      <c r="B6" s="37" t="s">
        <v>72</v>
      </c>
      <c r="C6" s="38">
        <v>0.1</v>
      </c>
      <c r="D6" s="129">
        <v>0.125</v>
      </c>
      <c r="E6" s="129">
        <v>1.4999999999999999E-2</v>
      </c>
      <c r="F6" s="38">
        <v>0.01</v>
      </c>
      <c r="G6" s="129">
        <f>SUM(B6:F6)</f>
        <v>0.25</v>
      </c>
      <c r="I6" s="128"/>
    </row>
    <row r="7" spans="1:9" ht="24.4" customHeight="1" x14ac:dyDescent="0.45">
      <c r="A7" s="25" t="s">
        <v>24</v>
      </c>
      <c r="B7" s="38" t="s">
        <v>72</v>
      </c>
      <c r="C7" s="38">
        <v>0.1</v>
      </c>
      <c r="D7" s="129">
        <v>0.125</v>
      </c>
      <c r="E7" s="129">
        <v>1.4999999999999999E-2</v>
      </c>
      <c r="F7" s="38">
        <v>0.01</v>
      </c>
      <c r="G7" s="129">
        <f>SUM(B7:F7)</f>
        <v>0.25</v>
      </c>
      <c r="I7" s="128"/>
    </row>
    <row r="8" spans="1:9" ht="24.75" customHeight="1" x14ac:dyDescent="0.45">
      <c r="A8" s="25" t="s">
        <v>70</v>
      </c>
      <c r="B8" s="38">
        <f t="shared" ref="B8:F8" si="0">SUM(B3:B7)</f>
        <v>0.2</v>
      </c>
      <c r="C8" s="129">
        <f t="shared" si="0"/>
        <v>0.27500000000000002</v>
      </c>
      <c r="D8" s="38">
        <f t="shared" si="0"/>
        <v>0.4</v>
      </c>
      <c r="E8" s="129">
        <f t="shared" si="0"/>
        <v>7.4999999999999997E-2</v>
      </c>
      <c r="F8" s="38">
        <f t="shared" si="0"/>
        <v>0.05</v>
      </c>
      <c r="G8" s="26">
        <f>SUM(G3:G7)</f>
        <v>1</v>
      </c>
    </row>
    <row r="11" spans="1:9" x14ac:dyDescent="0.45">
      <c r="F11" s="126" t="s">
        <v>74</v>
      </c>
      <c r="G11" s="126"/>
    </row>
    <row r="16" spans="1:9" x14ac:dyDescent="0.45">
      <c r="F16" s="126" t="s">
        <v>75</v>
      </c>
      <c r="G16" s="126"/>
    </row>
  </sheetData>
  <mergeCells count="3">
    <mergeCell ref="A1:G1"/>
    <mergeCell ref="F11:G11"/>
    <mergeCell ref="F16:G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KALKULUS LANJUT OBE</vt:lpstr>
      <vt:lpstr>Persentase Nilai MK</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Stella Talitha</dc:creator>
  <cp:lastModifiedBy>lenovo</cp:lastModifiedBy>
  <cp:lastPrinted>2023-03-23T10:48:37Z</cp:lastPrinted>
  <dcterms:created xsi:type="dcterms:W3CDTF">2021-06-22T05:55:26Z</dcterms:created>
  <dcterms:modified xsi:type="dcterms:W3CDTF">2023-07-11T07:25:48Z</dcterms:modified>
</cp:coreProperties>
</file>